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3" yWindow="-13" windowWidth="17267" windowHeight="10093" tabRatio="953"/>
  </bookViews>
  <sheets>
    <sheet name="7350" sheetId="37" r:id="rId1"/>
  </sheets>
  <calcPr calcId="125725"/>
</workbook>
</file>

<file path=xl/calcChain.xml><?xml version="1.0" encoding="utf-8"?>
<calcChain xmlns="http://schemas.openxmlformats.org/spreadsheetml/2006/main">
  <c r="E28" i="37"/>
  <c r="E29"/>
  <c r="E30"/>
  <c r="E31"/>
  <c r="E32"/>
  <c r="E27"/>
  <c r="J19"/>
  <c r="I19"/>
  <c r="K19" s="1"/>
  <c r="J16"/>
  <c r="I16"/>
  <c r="J54"/>
  <c r="I54"/>
  <c r="H54"/>
  <c r="K54" l="1"/>
  <c r="G63" l="1"/>
  <c r="J73"/>
  <c r="J75"/>
  <c r="J77"/>
  <c r="J71"/>
  <c r="J67"/>
  <c r="F99" l="1"/>
  <c r="F97"/>
  <c r="F93"/>
  <c r="F89"/>
  <c r="F88"/>
  <c r="F87"/>
  <c r="H77"/>
  <c r="E77"/>
  <c r="K77" s="1"/>
  <c r="H75"/>
  <c r="E75"/>
  <c r="H73"/>
  <c r="E73"/>
  <c r="H71"/>
  <c r="E71"/>
  <c r="H67"/>
  <c r="E67"/>
  <c r="J63"/>
  <c r="F63"/>
  <c r="E63"/>
  <c r="J53"/>
  <c r="I53"/>
  <c r="H53"/>
  <c r="J50"/>
  <c r="I50"/>
  <c r="H50"/>
  <c r="E50"/>
  <c r="J47"/>
  <c r="I47"/>
  <c r="H47"/>
  <c r="J44"/>
  <c r="I44"/>
  <c r="H44"/>
  <c r="E44"/>
  <c r="H19"/>
  <c r="E19"/>
  <c r="H16"/>
  <c r="E16"/>
  <c r="K73" l="1"/>
  <c r="K75"/>
  <c r="H63"/>
  <c r="K63" s="1"/>
  <c r="K44"/>
  <c r="K47"/>
  <c r="K50"/>
  <c r="K53"/>
  <c r="K67"/>
  <c r="K71"/>
  <c r="K16"/>
</calcChain>
</file>

<file path=xl/sharedStrings.xml><?xml version="1.0" encoding="utf-8"?>
<sst xmlns="http://schemas.openxmlformats.org/spreadsheetml/2006/main" count="230" uniqueCount="143">
  <si>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</si>
  <si>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</si>
  <si>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</si>
  <si>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</si>
  <si>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</si>
  <si>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</si>
  <si>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</si>
  <si>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</si>
  <si>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</si>
  <si>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</si>
  <si>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</si>
  <si>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</si>
  <si>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</si>
  <si>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</si>
  <si>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</si>
  <si>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</si>
  <si>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</si>
  <si>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</si>
  <si>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</si>
  <si>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</si>
  <si>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</si>
  <si>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</si>
  <si>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</si>
  <si>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</si>
  <si>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</si>
  <si>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</si>
  <si>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</si>
  <si>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</si>
  <si>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</si>
  <si>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</si>
  <si>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</si>
  <si>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</si>
  <si>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</si>
  <si>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</si>
  <si>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</si>
  <si>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</si>
  <si>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</si>
  <si>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</si>
  <si>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</si>
  <si>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</si>
  <si>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</si>
  <si>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</si>
  <si>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</si>
  <si>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</si>
  <si>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</si>
  <si>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</si>
  <si>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</si>
  <si>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</si>
  <si>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</si>
  <si>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</si>
  <si>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</si>
  <si>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</si>
  <si>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</si>
  <si>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</si>
  <si>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</si>
  <si>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</si>
  <si>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</si>
  <si>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</si>
  <si>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</si>
  <si>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</si>
  <si>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</si>
  <si>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</si>
  <si>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</si>
  <si>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</si>
  <si>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</si>
  <si>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</si>
  <si>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</si>
  <si>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</si>
  <si>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</si>
  <si>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</si>
  <si>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</si>
  <si>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</si>
  <si>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</si>
  <si>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</si>
  <si>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</si>
  <si>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</si>
  <si>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</si>
  <si>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</si>
  <si>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</si>
  <si>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</si>
  <si>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</si>
  <si>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</si>
  <si>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</si>
  <si>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</si>
  <si>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</si>
  <si>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</si>
  <si>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</si>
  <si>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</si>
  <si>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</si>
  <si>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</si>
  <si>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</si>
  <si>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</si>
  <si>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</si>
  <si>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</si>
  <si>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</si>
  <si>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</si>
  <si>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</si>
  <si>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</si>
  <si>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</si>
  <si>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</si>
  <si>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</si>
  <si>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</si>
  <si>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</si>
  <si>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</si>
  <si>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</si>
  <si>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</si>
  <si>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</si>
  <si>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</si>
  <si>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</si>
  <si>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</si>
  <si>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 xml:space="preserve">Пояснення щодо розбіжностей між фактичними та плановии результативними показниками: 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</si>
  <si>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</si>
  <si>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</si>
  <si>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</si>
  <si>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</si>
  <si>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</si>
  <si>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Давиденко В.М.</t>
  </si>
  <si>
    <t>Видатки  передбачаються відповідно до  потреби на  відповідний період.</t>
  </si>
  <si>
    <t>Пояснення причин відхилень фактичних обсягів надходжень від планових- не надані акти виконаних робіт</t>
  </si>
  <si>
    <t>Розроблення схем планування та забудови територій (містобудівної документації)</t>
  </si>
  <si>
    <t>.0443</t>
  </si>
  <si>
    <t>Забезпечення розвитку інфраструктури території</t>
  </si>
  <si>
    <t>Здійснення розробки проектної та містобудівної документації</t>
  </si>
  <si>
    <t xml:space="preserve">обсяг видатків </t>
  </si>
  <si>
    <t>Кількість проектів</t>
  </si>
  <si>
    <t>середні витрати на  розробку одного проекту</t>
  </si>
  <si>
    <t>динаміка обсягу видатків в порівнянні з минулим роком</t>
  </si>
  <si>
    <t>рівень виконання завдання</t>
  </si>
  <si>
    <t>Оцінка ефективності бюджетної програми за 2019 рік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</si>
  <si>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не надані акти виконаних робіт</t>
    </r>
  </si>
  <si>
    <t>Завдання  не виконано, планові призначення  не  приведені  під  фактичне виконання.</t>
  </si>
  <si>
    <t>Аналіз бюджетної програми показав, що кошти  не освоєні.</t>
  </si>
  <si>
    <t>Видатки  передбачаються відповідно до  потреби на  відповідний період.Проте у звітному періоді  кошти не освоєні.</t>
  </si>
  <si>
    <t>Кошти в 2019р. не освоєні.</t>
  </si>
  <si>
    <t>Аналіз бюджетної програми показав, що кошти  в 2018р. використані за призначенням, в 2019р.- не використані.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</si>
  <si>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не надані акти виконаних робіт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</si>
  <si>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</si>
  <si>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</si>
  <si>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відсутня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</si>
  <si>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покращення стану інфраструктуритериторії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</si>
  <si>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Передбачено  розробку 4-х проектів містобудівної документації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</si>
  <si>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проведення  розробки проектної та містобудівної документації (в звітному періоді не надані акти, підтверджуючі документи)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</si>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</sst>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0.0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4"/>
    <xf numFmtId="164" fontId="8" fillId="0" borderId="0" applyFont="0" applyFill="0" applyBorder="0" applyAlignment="0" applyProtection="0"/>
    <xf numFmtId="0" fontId="13" fillId="0" borderId="4">
      <alignment vertical="top"/>
    </xf>
  </cellStyleXfs>
  <cellXfs count="65">
    <xf numFmtId="0" fontId="0" fillId="0" borderId="0" xfId="0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164" fontId="7" fillId="0" borderId="5" xfId="2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164" fontId="6" fillId="0" borderId="5" xfId="2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0"/>
  <sheetViews>
    <sheetView tabSelected="1" view="pageBreakPreview" topLeftCell="A28" zoomScale="85" zoomScaleNormal="85" zoomScaleSheetLayoutView="85" workbookViewId="0">
      <selection activeCell="E27" sqref="E27:E32"/>
    </sheetView>
  </sheetViews>
  <sheetFormatPr defaultColWidth="34" defaultRowHeight="13.5"/>
  <cols>
    <col min="1" max="1" width="5.625" style="2" customWidth="1"/>
    <col min="2" max="2" width="34" style="7"/>
    <col min="3" max="3" width="10.75" style="2" customWidth="1"/>
    <col min="4" max="4" width="9.375" style="2" customWidth="1"/>
    <col min="5" max="5" width="11.25" style="2" customWidth="1"/>
    <col min="6" max="6" width="11.75" style="2" customWidth="1"/>
    <col min="7" max="7" width="9.25" style="2" customWidth="1"/>
    <col min="8" max="8" width="11.75" style="2" customWidth="1"/>
    <col min="9" max="10" width="9.375" style="2" customWidth="1"/>
    <col min="11" max="11" width="9.25" style="2" customWidth="1"/>
    <col min="12" max="16384" width="34" style="2"/>
  </cols>
  <sheetData>
    <row r="1" spans="1:11">
      <c r="H1" s="32" t="s">
        <v>56</v>
      </c>
      <c r="I1" s="32"/>
      <c r="J1" s="32"/>
      <c r="K1" s="32"/>
    </row>
    <row r="2" spans="1:11" ht="29.45" customHeight="1">
      <c r="H2" s="32" t="s">
        <v>57</v>
      </c>
      <c r="I2" s="32"/>
      <c r="J2" s="32"/>
      <c r="K2" s="32"/>
    </row>
    <row r="3" spans="1:11" ht="18.2">
      <c r="A3" s="33" t="s">
        <v>128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34.85" customHeight="1">
      <c r="A4" s="22" t="s">
        <v>58</v>
      </c>
      <c r="B4" s="25">
        <v>1200000</v>
      </c>
      <c r="C4" s="22"/>
      <c r="D4" s="31" t="s">
        <v>115</v>
      </c>
      <c r="E4" s="31"/>
      <c r="F4" s="31"/>
      <c r="G4" s="31"/>
      <c r="H4" s="31"/>
      <c r="I4" s="31"/>
      <c r="J4" s="31"/>
      <c r="K4" s="31"/>
    </row>
    <row r="5" spans="1:11" ht="18" customHeight="1">
      <c r="A5" s="1"/>
      <c r="B5" s="8" t="s">
        <v>59</v>
      </c>
      <c r="C5" s="1"/>
      <c r="D5" s="34" t="s">
        <v>60</v>
      </c>
      <c r="E5" s="34"/>
      <c r="F5" s="34"/>
      <c r="G5" s="34"/>
      <c r="H5" s="34"/>
      <c r="I5" s="34"/>
      <c r="J5" s="34"/>
      <c r="K5" s="34"/>
    </row>
    <row r="6" spans="1:11" ht="35.5" customHeight="1">
      <c r="A6" s="22" t="s">
        <v>61</v>
      </c>
      <c r="B6" s="25">
        <v>1210000</v>
      </c>
      <c r="C6" s="22"/>
      <c r="D6" s="31" t="s">
        <v>115</v>
      </c>
      <c r="E6" s="31"/>
      <c r="F6" s="31"/>
      <c r="G6" s="31"/>
      <c r="H6" s="31"/>
      <c r="I6" s="31"/>
      <c r="J6" s="31"/>
      <c r="K6" s="31"/>
    </row>
    <row r="7" spans="1:11" ht="18" customHeight="1">
      <c r="B7" s="8" t="s">
        <v>59</v>
      </c>
      <c r="D7" s="34" t="s">
        <v>62</v>
      </c>
      <c r="E7" s="34"/>
      <c r="F7" s="34"/>
      <c r="G7" s="34"/>
      <c r="H7" s="34"/>
      <c r="I7" s="34"/>
      <c r="J7" s="34"/>
      <c r="K7" s="34"/>
    </row>
    <row r="8" spans="1:11" s="22" customFormat="1" ht="36" customHeight="1">
      <c r="A8" s="22" t="s">
        <v>63</v>
      </c>
      <c r="B8" s="25">
        <v>1217350</v>
      </c>
      <c r="C8" s="22" t="s">
        <v>120</v>
      </c>
      <c r="D8" s="33" t="s">
        <v>119</v>
      </c>
      <c r="E8" s="33"/>
      <c r="F8" s="33"/>
      <c r="G8" s="33"/>
      <c r="H8" s="33"/>
      <c r="I8" s="33"/>
      <c r="J8" s="33"/>
      <c r="K8" s="33"/>
    </row>
    <row r="9" spans="1:11" s="1" customFormat="1" ht="18.2">
      <c r="A9" s="22"/>
      <c r="B9" s="8" t="s">
        <v>59</v>
      </c>
      <c r="C9" s="3" t="s">
        <v>64</v>
      </c>
    </row>
    <row r="10" spans="1:11" s="1" customFormat="1" ht="25.25" customHeight="1">
      <c r="A10" s="22" t="s">
        <v>65</v>
      </c>
      <c r="B10" s="25" t="s">
        <v>66</v>
      </c>
      <c r="C10" s="38" t="s">
        <v>121</v>
      </c>
      <c r="D10" s="38"/>
      <c r="E10" s="38"/>
      <c r="F10" s="38"/>
      <c r="G10" s="38"/>
      <c r="H10" s="38"/>
      <c r="I10" s="38"/>
      <c r="J10" s="38"/>
      <c r="K10" s="38"/>
    </row>
    <row r="11" spans="1:11" s="1" customFormat="1" ht="16.850000000000001" customHeight="1">
      <c r="A11" s="22" t="s">
        <v>67</v>
      </c>
      <c r="B11" s="39" t="s">
        <v>68</v>
      </c>
      <c r="C11" s="39"/>
      <c r="D11" s="39"/>
      <c r="E11" s="39"/>
      <c r="F11" s="39"/>
      <c r="G11" s="39"/>
      <c r="H11" s="39"/>
      <c r="I11" s="39"/>
      <c r="J11" s="39"/>
      <c r="K11" s="39"/>
    </row>
    <row r="12" spans="1:11" ht="18" customHeight="1">
      <c r="A12" s="40" t="s">
        <v>69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</row>
    <row r="13" spans="1:11" ht="16.850000000000001" customHeight="1">
      <c r="A13" s="35" t="s">
        <v>0</v>
      </c>
      <c r="B13" s="36" t="s">
        <v>1</v>
      </c>
      <c r="C13" s="37" t="s">
        <v>2</v>
      </c>
      <c r="D13" s="37"/>
      <c r="E13" s="37"/>
      <c r="F13" s="37" t="s">
        <v>3</v>
      </c>
      <c r="G13" s="37"/>
      <c r="H13" s="37"/>
      <c r="I13" s="37" t="s">
        <v>4</v>
      </c>
      <c r="J13" s="37"/>
      <c r="K13" s="37"/>
    </row>
    <row r="14" spans="1:11" ht="21.55">
      <c r="A14" s="35"/>
      <c r="B14" s="36"/>
      <c r="C14" s="10" t="s">
        <v>70</v>
      </c>
      <c r="D14" s="10" t="s">
        <v>71</v>
      </c>
      <c r="E14" s="10" t="s">
        <v>72</v>
      </c>
      <c r="F14" s="10" t="s">
        <v>70</v>
      </c>
      <c r="G14" s="10" t="s">
        <v>71</v>
      </c>
      <c r="H14" s="10" t="s">
        <v>72</v>
      </c>
      <c r="I14" s="10" t="s">
        <v>70</v>
      </c>
      <c r="J14" s="10" t="s">
        <v>71</v>
      </c>
      <c r="K14" s="10" t="s">
        <v>72</v>
      </c>
    </row>
    <row r="15" spans="1:11" s="4" customFormat="1" ht="10.8">
      <c r="A15" s="10"/>
      <c r="B15" s="11"/>
      <c r="C15" s="10" t="s">
        <v>73</v>
      </c>
      <c r="D15" s="10" t="s">
        <v>74</v>
      </c>
      <c r="E15" s="10" t="s">
        <v>75</v>
      </c>
      <c r="F15" s="10" t="s">
        <v>76</v>
      </c>
      <c r="G15" s="10" t="s">
        <v>77</v>
      </c>
      <c r="H15" s="10" t="s">
        <v>78</v>
      </c>
      <c r="I15" s="10" t="s">
        <v>79</v>
      </c>
      <c r="J15" s="10" t="s">
        <v>80</v>
      </c>
      <c r="K15" s="10" t="s">
        <v>81</v>
      </c>
    </row>
    <row r="16" spans="1:11" s="3" customFormat="1" ht="14.15">
      <c r="A16" s="21" t="s">
        <v>5</v>
      </c>
      <c r="B16" s="19" t="s">
        <v>107</v>
      </c>
      <c r="C16" s="27">
        <v>141</v>
      </c>
      <c r="D16" s="27">
        <v>16.7</v>
      </c>
      <c r="E16" s="27">
        <f>C16+D16</f>
        <v>157.69999999999999</v>
      </c>
      <c r="F16" s="27"/>
      <c r="G16" s="27"/>
      <c r="H16" s="27">
        <f>F16+G16</f>
        <v>0</v>
      </c>
      <c r="I16" s="27">
        <f>F16-C16</f>
        <v>-141</v>
      </c>
      <c r="J16" s="27">
        <f>G16-D16</f>
        <v>-16.7</v>
      </c>
      <c r="K16" s="27">
        <f>I16+J16</f>
        <v>-157.69999999999999</v>
      </c>
    </row>
    <row r="17" spans="1:11" ht="33" customHeight="1">
      <c r="A17" s="42" t="s">
        <v>135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spans="1:11" ht="15.5">
      <c r="A18" s="20"/>
      <c r="B18" s="15" t="s">
        <v>6</v>
      </c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41.05" customHeight="1">
      <c r="A19" s="21">
        <v>1</v>
      </c>
      <c r="B19" s="16" t="s">
        <v>122</v>
      </c>
      <c r="C19" s="28">
        <v>141</v>
      </c>
      <c r="D19" s="28">
        <v>16.7</v>
      </c>
      <c r="E19" s="28">
        <f>C19+D19</f>
        <v>157.69999999999999</v>
      </c>
      <c r="F19" s="28"/>
      <c r="G19" s="28"/>
      <c r="H19" s="28">
        <f>F19+G19</f>
        <v>0</v>
      </c>
      <c r="I19" s="27">
        <f>F19-C19</f>
        <v>-141</v>
      </c>
      <c r="J19" s="27">
        <f>G19-D19</f>
        <v>-16.7</v>
      </c>
      <c r="K19" s="27">
        <f>I19+J19</f>
        <v>-157.69999999999999</v>
      </c>
    </row>
    <row r="20" spans="1:11" ht="21.55" customHeight="1">
      <c r="A20" s="40" t="s">
        <v>85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spans="1:11" ht="34.35">
      <c r="A21" s="20" t="s">
        <v>7</v>
      </c>
      <c r="B21" s="15" t="s">
        <v>8</v>
      </c>
      <c r="C21" s="12" t="s">
        <v>82</v>
      </c>
      <c r="D21" s="12" t="s">
        <v>83</v>
      </c>
      <c r="E21" s="12" t="s">
        <v>84</v>
      </c>
    </row>
    <row r="22" spans="1:11" ht="14.15">
      <c r="A22" s="20" t="s">
        <v>5</v>
      </c>
      <c r="B22" s="15" t="s">
        <v>10</v>
      </c>
      <c r="C22" s="20" t="s">
        <v>11</v>
      </c>
      <c r="D22" s="20"/>
      <c r="E22" s="20" t="s">
        <v>11</v>
      </c>
    </row>
    <row r="23" spans="1:11" ht="14.15">
      <c r="A23" s="20"/>
      <c r="B23" s="15" t="s">
        <v>12</v>
      </c>
      <c r="C23" s="20"/>
      <c r="D23" s="20"/>
      <c r="E23" s="20"/>
    </row>
    <row r="24" spans="1:11" ht="14.15">
      <c r="A24" s="20" t="s">
        <v>13</v>
      </c>
      <c r="B24" s="15" t="s">
        <v>14</v>
      </c>
      <c r="C24" s="20" t="s">
        <v>11</v>
      </c>
      <c r="D24" s="20"/>
      <c r="E24" s="20" t="s">
        <v>11</v>
      </c>
    </row>
    <row r="25" spans="1:11" ht="14.15">
      <c r="A25" s="20" t="s">
        <v>15</v>
      </c>
      <c r="B25" s="15" t="s">
        <v>16</v>
      </c>
      <c r="C25" s="20" t="s">
        <v>11</v>
      </c>
      <c r="D25" s="20"/>
      <c r="E25" s="20" t="s">
        <v>11</v>
      </c>
    </row>
    <row r="26" spans="1:11">
      <c r="A26" s="35" t="s">
        <v>17</v>
      </c>
      <c r="B26" s="35"/>
      <c r="C26" s="35"/>
      <c r="D26" s="35"/>
      <c r="E26" s="35"/>
    </row>
    <row r="27" spans="1:11" ht="14.15">
      <c r="A27" s="20" t="s">
        <v>18</v>
      </c>
      <c r="B27" s="15" t="s">
        <v>19</v>
      </c>
      <c r="C27" s="21">
        <v>16.7</v>
      </c>
      <c r="D27" s="21"/>
      <c r="E27" s="21">
        <f>D27-C27</f>
        <v>-16.7</v>
      </c>
    </row>
    <row r="28" spans="1:11" ht="14.15">
      <c r="A28" s="20"/>
      <c r="B28" s="15" t="s">
        <v>12</v>
      </c>
      <c r="C28" s="21"/>
      <c r="D28" s="21"/>
      <c r="E28" s="26">
        <f t="shared" ref="E28:E32" si="0">D28-C28</f>
        <v>0</v>
      </c>
    </row>
    <row r="29" spans="1:11" ht="14.15">
      <c r="A29" s="20" t="s">
        <v>20</v>
      </c>
      <c r="B29" s="15" t="s">
        <v>14</v>
      </c>
      <c r="C29" s="21"/>
      <c r="D29" s="21"/>
      <c r="E29" s="26">
        <f t="shared" si="0"/>
        <v>0</v>
      </c>
    </row>
    <row r="30" spans="1:11" ht="14.15">
      <c r="A30" s="20" t="s">
        <v>21</v>
      </c>
      <c r="B30" s="15" t="s">
        <v>22</v>
      </c>
      <c r="C30" s="21"/>
      <c r="D30" s="21"/>
      <c r="E30" s="26">
        <f t="shared" si="0"/>
        <v>0</v>
      </c>
    </row>
    <row r="31" spans="1:11" ht="14.15">
      <c r="A31" s="20" t="s">
        <v>23</v>
      </c>
      <c r="B31" s="15" t="s">
        <v>24</v>
      </c>
      <c r="C31" s="21"/>
      <c r="D31" s="21"/>
      <c r="E31" s="26">
        <f t="shared" si="0"/>
        <v>0</v>
      </c>
    </row>
    <row r="32" spans="1:11" ht="14.15">
      <c r="A32" s="20" t="s">
        <v>25</v>
      </c>
      <c r="B32" s="15" t="s">
        <v>26</v>
      </c>
      <c r="C32" s="21">
        <v>16.7</v>
      </c>
      <c r="D32" s="21"/>
      <c r="E32" s="26">
        <f t="shared" si="0"/>
        <v>-16.7</v>
      </c>
    </row>
    <row r="33" spans="1:11" ht="30.65" customHeight="1">
      <c r="A33" s="43" t="s">
        <v>118</v>
      </c>
      <c r="B33" s="35"/>
      <c r="C33" s="35"/>
      <c r="D33" s="35"/>
      <c r="E33" s="35"/>
    </row>
    <row r="34" spans="1:11" ht="14.15">
      <c r="A34" s="20" t="s">
        <v>27</v>
      </c>
      <c r="B34" s="15" t="s">
        <v>28</v>
      </c>
      <c r="C34" s="20" t="s">
        <v>11</v>
      </c>
      <c r="D34" s="20"/>
      <c r="E34" s="20"/>
    </row>
    <row r="35" spans="1:11" ht="14.15">
      <c r="A35" s="20"/>
      <c r="B35" s="15" t="s">
        <v>12</v>
      </c>
      <c r="C35" s="20"/>
      <c r="D35" s="20"/>
      <c r="E35" s="20"/>
    </row>
    <row r="36" spans="1:11" ht="14.15">
      <c r="A36" s="20" t="s">
        <v>29</v>
      </c>
      <c r="B36" s="15" t="s">
        <v>14</v>
      </c>
      <c r="C36" s="20" t="s">
        <v>11</v>
      </c>
      <c r="D36" s="20"/>
      <c r="E36" s="20"/>
    </row>
    <row r="37" spans="1:11" ht="14.15">
      <c r="A37" s="20" t="s">
        <v>30</v>
      </c>
      <c r="B37" s="15" t="s">
        <v>26</v>
      </c>
      <c r="C37" s="20" t="s">
        <v>11</v>
      </c>
      <c r="D37" s="20"/>
      <c r="E37" s="20"/>
    </row>
    <row r="39" spans="1:11" ht="16.149999999999999" customHeight="1">
      <c r="A39" s="40" t="s">
        <v>86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</row>
    <row r="41" spans="1:11">
      <c r="A41" s="35" t="s">
        <v>7</v>
      </c>
      <c r="B41" s="36" t="s">
        <v>8</v>
      </c>
      <c r="C41" s="35" t="s">
        <v>31</v>
      </c>
      <c r="D41" s="35"/>
      <c r="E41" s="35"/>
      <c r="F41" s="35" t="s">
        <v>32</v>
      </c>
      <c r="G41" s="35"/>
      <c r="H41" s="35"/>
      <c r="I41" s="35" t="s">
        <v>9</v>
      </c>
      <c r="J41" s="35"/>
      <c r="K41" s="35"/>
    </row>
    <row r="42" spans="1:11" ht="21.55">
      <c r="A42" s="35"/>
      <c r="B42" s="36"/>
      <c r="C42" s="13" t="s">
        <v>114</v>
      </c>
      <c r="D42" s="13" t="s">
        <v>106</v>
      </c>
      <c r="E42" s="10" t="s">
        <v>72</v>
      </c>
      <c r="F42" s="13" t="s">
        <v>114</v>
      </c>
      <c r="G42" s="13" t="s">
        <v>106</v>
      </c>
      <c r="H42" s="10" t="s">
        <v>72</v>
      </c>
      <c r="I42" s="13" t="s">
        <v>114</v>
      </c>
      <c r="J42" s="13" t="s">
        <v>106</v>
      </c>
      <c r="K42" s="10" t="s">
        <v>72</v>
      </c>
    </row>
    <row r="43" spans="1:11" s="5" customFormat="1" ht="14.15">
      <c r="A43" s="24" t="s">
        <v>87</v>
      </c>
      <c r="B43" s="17" t="s">
        <v>88</v>
      </c>
      <c r="C43" s="44"/>
      <c r="D43" s="44"/>
      <c r="E43" s="44"/>
      <c r="F43" s="44"/>
      <c r="G43" s="44"/>
      <c r="H43" s="44"/>
      <c r="I43" s="44"/>
      <c r="J43" s="44"/>
      <c r="K43" s="44"/>
    </row>
    <row r="44" spans="1:11" ht="18.7" customHeight="1">
      <c r="A44" s="20"/>
      <c r="B44" s="15" t="s">
        <v>123</v>
      </c>
      <c r="C44" s="28">
        <v>141</v>
      </c>
      <c r="D44" s="28">
        <v>16.7</v>
      </c>
      <c r="E44" s="28">
        <f t="shared" ref="E44" si="1">C44+D44</f>
        <v>157.69999999999999</v>
      </c>
      <c r="F44" s="28"/>
      <c r="G44" s="28"/>
      <c r="H44" s="28">
        <f t="shared" ref="H44" si="2">F44+G44</f>
        <v>0</v>
      </c>
      <c r="I44" s="28">
        <f t="shared" ref="I44:J44" si="3">F44-C44</f>
        <v>-141</v>
      </c>
      <c r="J44" s="28">
        <f t="shared" si="3"/>
        <v>-16.7</v>
      </c>
      <c r="K44" s="28">
        <f t="shared" ref="K44" si="4">I44+J44</f>
        <v>-157.69999999999999</v>
      </c>
    </row>
    <row r="45" spans="1:11" ht="16.149999999999999" customHeight="1">
      <c r="A45" s="45" t="s">
        <v>129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</row>
    <row r="46" spans="1:11" s="5" customFormat="1" ht="14.15">
      <c r="A46" s="24" t="s">
        <v>89</v>
      </c>
      <c r="B46" s="17" t="s">
        <v>90</v>
      </c>
      <c r="C46" s="44"/>
      <c r="D46" s="44"/>
      <c r="E46" s="44"/>
      <c r="F46" s="44"/>
      <c r="G46" s="44"/>
      <c r="H46" s="44"/>
      <c r="I46" s="44"/>
      <c r="J46" s="44"/>
      <c r="K46" s="44"/>
    </row>
    <row r="47" spans="1:11" ht="21.55" customHeight="1">
      <c r="A47" s="20"/>
      <c r="B47" s="15" t="s">
        <v>124</v>
      </c>
      <c r="C47" s="21">
        <v>1</v>
      </c>
      <c r="D47" s="21">
        <v>1</v>
      </c>
      <c r="E47" s="21">
        <v>1</v>
      </c>
      <c r="F47" s="21"/>
      <c r="G47" s="21"/>
      <c r="H47" s="21">
        <f t="shared" ref="H47" si="5">F47+G47</f>
        <v>0</v>
      </c>
      <c r="I47" s="21">
        <f t="shared" ref="I47:J47" si="6">F47-C47</f>
        <v>-1</v>
      </c>
      <c r="J47" s="21">
        <f t="shared" si="6"/>
        <v>-1</v>
      </c>
      <c r="K47" s="21">
        <f t="shared" ref="K47" si="7">I47+J47</f>
        <v>-2</v>
      </c>
    </row>
    <row r="48" spans="1:11" ht="15" customHeight="1">
      <c r="A48" s="45" t="s">
        <v>129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</row>
    <row r="49" spans="1:11" s="5" customFormat="1" ht="14.15">
      <c r="A49" s="24" t="s">
        <v>91</v>
      </c>
      <c r="B49" s="17" t="s">
        <v>92</v>
      </c>
      <c r="C49" s="44"/>
      <c r="D49" s="44"/>
      <c r="E49" s="44"/>
      <c r="F49" s="44"/>
      <c r="G49" s="44"/>
      <c r="H49" s="44"/>
      <c r="I49" s="44"/>
      <c r="J49" s="44"/>
      <c r="K49" s="44"/>
    </row>
    <row r="50" spans="1:11" ht="33.65" customHeight="1">
      <c r="A50" s="20"/>
      <c r="B50" s="15" t="s">
        <v>125</v>
      </c>
      <c r="C50" s="21">
        <v>141</v>
      </c>
      <c r="D50" s="21">
        <v>16.7</v>
      </c>
      <c r="E50" s="21">
        <f t="shared" ref="E50" si="8">C50+D50</f>
        <v>157.69999999999999</v>
      </c>
      <c r="F50" s="21"/>
      <c r="G50" s="21"/>
      <c r="H50" s="21">
        <f t="shared" ref="H50" si="9">F50+G50</f>
        <v>0</v>
      </c>
      <c r="I50" s="21">
        <f t="shared" ref="I50:J50" si="10">F50-C50</f>
        <v>-141</v>
      </c>
      <c r="J50" s="21">
        <f t="shared" si="10"/>
        <v>-16.7</v>
      </c>
      <c r="K50" s="21">
        <f t="shared" ref="K50" si="11">I50+J50</f>
        <v>-157.69999999999999</v>
      </c>
    </row>
    <row r="51" spans="1:11" ht="16.149999999999999" customHeight="1">
      <c r="A51" s="45" t="s">
        <v>129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</row>
    <row r="52" spans="1:11" s="5" customFormat="1" ht="14.15">
      <c r="A52" s="24">
        <v>4</v>
      </c>
      <c r="B52" s="18" t="s">
        <v>109</v>
      </c>
      <c r="C52" s="44"/>
      <c r="D52" s="44"/>
      <c r="E52" s="44"/>
      <c r="F52" s="44"/>
      <c r="G52" s="44"/>
      <c r="H52" s="44"/>
      <c r="I52" s="44"/>
      <c r="J52" s="44"/>
      <c r="K52" s="44"/>
    </row>
    <row r="53" spans="1:11" ht="30.65" customHeight="1">
      <c r="A53" s="20"/>
      <c r="B53" s="15" t="s">
        <v>126</v>
      </c>
      <c r="C53" s="21">
        <v>100</v>
      </c>
      <c r="D53" s="21">
        <v>16</v>
      </c>
      <c r="E53" s="21">
        <v>100</v>
      </c>
      <c r="F53" s="21"/>
      <c r="G53" s="21"/>
      <c r="H53" s="21">
        <f t="shared" ref="H53" si="12">F53+G53</f>
        <v>0</v>
      </c>
      <c r="I53" s="21">
        <f t="shared" ref="I53:J53" si="13">F53-C53</f>
        <v>-100</v>
      </c>
      <c r="J53" s="21">
        <f t="shared" si="13"/>
        <v>-16</v>
      </c>
      <c r="K53" s="21">
        <f t="shared" ref="K53" si="14">I53+J53</f>
        <v>-116</v>
      </c>
    </row>
    <row r="54" spans="1:11" ht="30.65" customHeight="1">
      <c r="A54" s="20"/>
      <c r="B54" s="15" t="s">
        <v>127</v>
      </c>
      <c r="C54" s="21">
        <v>100</v>
      </c>
      <c r="D54" s="21">
        <v>100</v>
      </c>
      <c r="E54" s="21">
        <v>100</v>
      </c>
      <c r="F54" s="21"/>
      <c r="G54" s="21"/>
      <c r="H54" s="21">
        <f t="shared" ref="H54" si="15">F54+G54</f>
        <v>0</v>
      </c>
      <c r="I54" s="21">
        <f t="shared" ref="I54" si="16">F54-C54</f>
        <v>-100</v>
      </c>
      <c r="J54" s="21">
        <f t="shared" ref="J54" si="17">G54-D54</f>
        <v>-100</v>
      </c>
      <c r="K54" s="21">
        <f t="shared" ref="K54" si="18">I54+J54</f>
        <v>-200</v>
      </c>
    </row>
    <row r="55" spans="1:11" ht="16.149999999999999" customHeight="1">
      <c r="A55" s="45" t="s">
        <v>110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</row>
    <row r="56" spans="1:11" ht="33" customHeight="1">
      <c r="A56" s="47" t="s">
        <v>93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</row>
    <row r="57" spans="1:11" ht="14" customHeight="1">
      <c r="A57" s="49" t="s">
        <v>130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</row>
    <row r="58" spans="1:11" ht="13.15" customHeight="1">
      <c r="A58" s="46" t="s">
        <v>94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</row>
    <row r="59" spans="1:11">
      <c r="A59" s="49" t="s">
        <v>131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</row>
    <row r="60" spans="1:11" ht="17.5" customHeight="1">
      <c r="A60" s="50" t="s">
        <v>36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</row>
    <row r="61" spans="1:11" ht="28.1" customHeight="1">
      <c r="A61" s="35" t="s">
        <v>7</v>
      </c>
      <c r="B61" s="36" t="s">
        <v>8</v>
      </c>
      <c r="C61" s="37" t="s">
        <v>37</v>
      </c>
      <c r="D61" s="37"/>
      <c r="E61" s="37"/>
      <c r="F61" s="37" t="s">
        <v>38</v>
      </c>
      <c r="G61" s="37"/>
      <c r="H61" s="37"/>
      <c r="I61" s="51" t="s">
        <v>95</v>
      </c>
      <c r="J61" s="37"/>
      <c r="K61" s="37"/>
    </row>
    <row r="62" spans="1:11" s="4" customFormat="1" ht="20.55" customHeight="1">
      <c r="A62" s="35"/>
      <c r="B62" s="36"/>
      <c r="C62" s="10" t="s">
        <v>70</v>
      </c>
      <c r="D62" s="10" t="s">
        <v>71</v>
      </c>
      <c r="E62" s="10" t="s">
        <v>72</v>
      </c>
      <c r="F62" s="10" t="s">
        <v>70</v>
      </c>
      <c r="G62" s="10" t="s">
        <v>71</v>
      </c>
      <c r="H62" s="10" t="s">
        <v>72</v>
      </c>
      <c r="I62" s="10" t="s">
        <v>70</v>
      </c>
      <c r="J62" s="10" t="s">
        <v>71</v>
      </c>
      <c r="K62" s="10" t="s">
        <v>72</v>
      </c>
    </row>
    <row r="63" spans="1:11" ht="14.15">
      <c r="A63" s="20"/>
      <c r="B63" s="15" t="s">
        <v>39</v>
      </c>
      <c r="C63" s="21"/>
      <c r="D63" s="21">
        <v>100.139</v>
      </c>
      <c r="E63" s="21">
        <f>C63+D63</f>
        <v>100.139</v>
      </c>
      <c r="F63" s="27">
        <f>F16</f>
        <v>0</v>
      </c>
      <c r="G63" s="27">
        <f>G16</f>
        <v>0</v>
      </c>
      <c r="H63" s="21">
        <f>F63+G63</f>
        <v>0</v>
      </c>
      <c r="I63" s="29"/>
      <c r="J63" s="29">
        <f>G63/D63*100-100</f>
        <v>-100</v>
      </c>
      <c r="K63" s="29">
        <f>H63/E63*100-100</f>
        <v>-100</v>
      </c>
    </row>
    <row r="64" spans="1:11" ht="28.95" customHeight="1">
      <c r="A64" s="46" t="s">
        <v>96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 ht="17.5" customHeight="1">
      <c r="A65" s="52" t="s">
        <v>132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</row>
    <row r="66" spans="1:11" ht="14.15">
      <c r="A66" s="20"/>
      <c r="B66" s="15" t="s">
        <v>12</v>
      </c>
      <c r="C66" s="20"/>
      <c r="D66" s="20"/>
      <c r="E66" s="20"/>
      <c r="F66" s="14"/>
      <c r="G66" s="14"/>
      <c r="H66" s="14"/>
      <c r="I66" s="14"/>
      <c r="J66" s="14"/>
      <c r="K66" s="14"/>
    </row>
    <row r="67" spans="1:11" ht="28.3">
      <c r="A67" s="21">
        <v>1</v>
      </c>
      <c r="B67" s="16" t="s">
        <v>122</v>
      </c>
      <c r="C67" s="21"/>
      <c r="D67" s="21">
        <v>100.139</v>
      </c>
      <c r="E67" s="21">
        <f>C67+D67</f>
        <v>100.139</v>
      </c>
      <c r="F67" s="21"/>
      <c r="G67" s="21"/>
      <c r="H67" s="30">
        <f t="shared" ref="H67" si="19">F67+G67</f>
        <v>0</v>
      </c>
      <c r="I67" s="29"/>
      <c r="J67" s="29">
        <f>G67/D67*100-100</f>
        <v>-100</v>
      </c>
      <c r="K67" s="29">
        <f>H67/E67*100-100</f>
        <v>-100</v>
      </c>
    </row>
    <row r="68" spans="1:11" ht="30.65" customHeight="1">
      <c r="A68" s="53" t="s">
        <v>98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</row>
    <row r="69" spans="1:11" ht="20.55" customHeight="1">
      <c r="A69" s="52" t="s">
        <v>117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</row>
    <row r="70" spans="1:11" s="5" customFormat="1" ht="14.15">
      <c r="A70" s="24" t="s">
        <v>87</v>
      </c>
      <c r="B70" s="17" t="s">
        <v>88</v>
      </c>
      <c r="C70" s="21"/>
      <c r="D70" s="21"/>
      <c r="E70" s="21"/>
      <c r="F70" s="21"/>
      <c r="G70" s="21"/>
      <c r="H70" s="21"/>
      <c r="I70" s="29"/>
      <c r="J70" s="29"/>
      <c r="K70" s="29"/>
    </row>
    <row r="71" spans="1:11">
      <c r="A71" s="20"/>
      <c r="B71" s="15" t="s">
        <v>123</v>
      </c>
      <c r="C71" s="21"/>
      <c r="D71" s="21">
        <v>100.39</v>
      </c>
      <c r="E71" s="21">
        <f t="shared" ref="E71" si="20">C71+D71</f>
        <v>100.39</v>
      </c>
      <c r="F71" s="28"/>
      <c r="G71" s="21"/>
      <c r="H71" s="21">
        <f t="shared" ref="H71" si="21">F71+G71</f>
        <v>0</v>
      </c>
      <c r="I71" s="29"/>
      <c r="J71" s="29">
        <f>G71/D71*100-100</f>
        <v>-100</v>
      </c>
      <c r="K71" s="29">
        <f>H71/E71*100-100</f>
        <v>-100</v>
      </c>
    </row>
    <row r="72" spans="1:11" s="5" customFormat="1" ht="14.15">
      <c r="A72" s="24" t="s">
        <v>89</v>
      </c>
      <c r="B72" s="17" t="s">
        <v>90</v>
      </c>
      <c r="C72" s="23"/>
      <c r="D72" s="23"/>
      <c r="E72" s="21"/>
      <c r="F72" s="23"/>
      <c r="G72" s="23"/>
      <c r="H72" s="23"/>
      <c r="I72" s="29"/>
      <c r="J72" s="29"/>
      <c r="K72" s="29"/>
    </row>
    <row r="73" spans="1:11">
      <c r="A73" s="20"/>
      <c r="B73" s="15" t="s">
        <v>124</v>
      </c>
      <c r="C73" s="21"/>
      <c r="D73" s="21">
        <v>4</v>
      </c>
      <c r="E73" s="21">
        <f t="shared" ref="E73" si="22">C73+D73</f>
        <v>4</v>
      </c>
      <c r="F73" s="21"/>
      <c r="G73" s="21"/>
      <c r="H73" s="21">
        <f t="shared" ref="H73" si="23">F73+G73</f>
        <v>0</v>
      </c>
      <c r="I73" s="29"/>
      <c r="J73" s="29">
        <f t="shared" ref="J73:J77" si="24">G73/D73*100-100</f>
        <v>-100</v>
      </c>
      <c r="K73" s="29">
        <f t="shared" ref="K73:K77" si="25">H73/E73*100-100</f>
        <v>-100</v>
      </c>
    </row>
    <row r="74" spans="1:11" s="5" customFormat="1" ht="14.15">
      <c r="A74" s="24" t="s">
        <v>91</v>
      </c>
      <c r="B74" s="17" t="s">
        <v>92</v>
      </c>
      <c r="C74" s="23"/>
      <c r="D74" s="23"/>
      <c r="E74" s="21"/>
      <c r="F74" s="23"/>
      <c r="G74" s="23"/>
      <c r="H74" s="23"/>
      <c r="I74" s="29"/>
      <c r="J74" s="29"/>
      <c r="K74" s="29"/>
    </row>
    <row r="75" spans="1:11" ht="26.95">
      <c r="A75" s="20"/>
      <c r="B75" s="15" t="s">
        <v>125</v>
      </c>
      <c r="C75" s="21"/>
      <c r="D75" s="21">
        <v>25.035</v>
      </c>
      <c r="E75" s="21">
        <f t="shared" ref="E75" si="26">C75+D75</f>
        <v>25.035</v>
      </c>
      <c r="F75" s="21"/>
      <c r="G75" s="21"/>
      <c r="H75" s="21">
        <f t="shared" ref="H75" si="27">F75+G75</f>
        <v>0</v>
      </c>
      <c r="I75" s="29"/>
      <c r="J75" s="29">
        <f t="shared" si="24"/>
        <v>-100</v>
      </c>
      <c r="K75" s="29">
        <f t="shared" si="25"/>
        <v>-100</v>
      </c>
    </row>
    <row r="76" spans="1:11" s="5" customFormat="1" ht="14.15">
      <c r="A76" s="24">
        <v>4</v>
      </c>
      <c r="B76" s="18" t="s">
        <v>109</v>
      </c>
      <c r="C76" s="23"/>
      <c r="D76" s="23"/>
      <c r="E76" s="23"/>
      <c r="F76" s="23"/>
      <c r="G76" s="23"/>
      <c r="H76" s="23"/>
      <c r="I76" s="29"/>
      <c r="J76" s="29"/>
      <c r="K76" s="29"/>
    </row>
    <row r="77" spans="1:11" ht="26.95">
      <c r="A77" s="20"/>
      <c r="B77" s="15" t="s">
        <v>126</v>
      </c>
      <c r="C77" s="21"/>
      <c r="D77" s="21">
        <v>33</v>
      </c>
      <c r="E77" s="21">
        <f t="shared" ref="E77" si="28">C77+D77</f>
        <v>33</v>
      </c>
      <c r="F77" s="21"/>
      <c r="G77" s="21"/>
      <c r="H77" s="21">
        <f t="shared" ref="H77" si="29">F77+G77</f>
        <v>0</v>
      </c>
      <c r="I77" s="29"/>
      <c r="J77" s="29">
        <f t="shared" si="24"/>
        <v>-100</v>
      </c>
      <c r="K77" s="29">
        <f t="shared" si="25"/>
        <v>-100</v>
      </c>
    </row>
    <row r="78" spans="1:11" ht="17.5" customHeight="1">
      <c r="A78" s="55" t="s">
        <v>97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spans="1:11" ht="11.45" customHeight="1">
      <c r="A79" s="56" t="s">
        <v>133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</row>
    <row r="80" spans="1:11" ht="14" customHeight="1">
      <c r="A80" s="57" t="s">
        <v>99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</row>
    <row r="81" spans="1:11" ht="23.55" customHeight="1">
      <c r="A81" s="49" t="s">
        <v>134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</row>
    <row r="83" spans="1:11" ht="15" customHeight="1">
      <c r="A83" s="58" t="s">
        <v>108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</row>
    <row r="85" spans="1:11" ht="68.650000000000006">
      <c r="A85" s="20" t="s">
        <v>40</v>
      </c>
      <c r="B85" s="15" t="s">
        <v>8</v>
      </c>
      <c r="C85" s="12" t="s">
        <v>100</v>
      </c>
      <c r="D85" s="12" t="s">
        <v>101</v>
      </c>
      <c r="E85" s="12" t="s">
        <v>102</v>
      </c>
      <c r="F85" s="12" t="s">
        <v>84</v>
      </c>
      <c r="G85" s="12" t="s">
        <v>103</v>
      </c>
      <c r="H85" s="12" t="s">
        <v>104</v>
      </c>
    </row>
    <row r="86" spans="1:11" ht="14.15">
      <c r="A86" s="20" t="s">
        <v>5</v>
      </c>
      <c r="B86" s="15" t="s">
        <v>18</v>
      </c>
      <c r="C86" s="20" t="s">
        <v>27</v>
      </c>
      <c r="D86" s="20" t="s">
        <v>35</v>
      </c>
      <c r="E86" s="20" t="s">
        <v>34</v>
      </c>
      <c r="F86" s="20" t="s">
        <v>41</v>
      </c>
      <c r="G86" s="20" t="s">
        <v>33</v>
      </c>
      <c r="H86" s="20" t="s">
        <v>42</v>
      </c>
    </row>
    <row r="87" spans="1:11" ht="14.15">
      <c r="A87" s="20" t="s">
        <v>43</v>
      </c>
      <c r="B87" s="15" t="s">
        <v>44</v>
      </c>
      <c r="C87" s="20" t="s">
        <v>11</v>
      </c>
      <c r="D87" s="20"/>
      <c r="E87" s="20"/>
      <c r="F87" s="20">
        <f>E87-D87</f>
        <v>0</v>
      </c>
      <c r="G87" s="20" t="s">
        <v>11</v>
      </c>
      <c r="H87" s="20" t="s">
        <v>11</v>
      </c>
    </row>
    <row r="88" spans="1:11" ht="14.15">
      <c r="A88" s="20"/>
      <c r="B88" s="15" t="s">
        <v>45</v>
      </c>
      <c r="C88" s="20" t="s">
        <v>11</v>
      </c>
      <c r="D88" s="20"/>
      <c r="E88" s="20"/>
      <c r="F88" s="20">
        <f t="shared" ref="F88:F89" si="30">E88-D88</f>
        <v>0</v>
      </c>
      <c r="G88" s="20" t="s">
        <v>11</v>
      </c>
      <c r="H88" s="20" t="s">
        <v>11</v>
      </c>
    </row>
    <row r="89" spans="1:11" ht="28.3">
      <c r="A89" s="20"/>
      <c r="B89" s="15" t="s">
        <v>46</v>
      </c>
      <c r="C89" s="20" t="s">
        <v>11</v>
      </c>
      <c r="D89" s="20"/>
      <c r="E89" s="20"/>
      <c r="F89" s="20">
        <f t="shared" si="30"/>
        <v>0</v>
      </c>
      <c r="G89" s="20" t="s">
        <v>11</v>
      </c>
      <c r="H89" s="20" t="s">
        <v>11</v>
      </c>
    </row>
    <row r="90" spans="1:11" ht="14.15">
      <c r="A90" s="20"/>
      <c r="B90" s="15" t="s">
        <v>47</v>
      </c>
      <c r="C90" s="20" t="s">
        <v>11</v>
      </c>
      <c r="D90" s="20"/>
      <c r="E90" s="20"/>
      <c r="F90" s="20"/>
      <c r="G90" s="20" t="s">
        <v>11</v>
      </c>
      <c r="H90" s="20" t="s">
        <v>11</v>
      </c>
    </row>
    <row r="91" spans="1:11" ht="14.15">
      <c r="A91" s="20"/>
      <c r="B91" s="15" t="s">
        <v>48</v>
      </c>
      <c r="C91" s="20" t="s">
        <v>11</v>
      </c>
      <c r="D91" s="20"/>
      <c r="E91" s="20"/>
      <c r="F91" s="20"/>
      <c r="G91" s="20" t="s">
        <v>11</v>
      </c>
      <c r="H91" s="20" t="s">
        <v>11</v>
      </c>
    </row>
    <row r="92" spans="1:11">
      <c r="A92" s="43" t="s">
        <v>113</v>
      </c>
      <c r="B92" s="35"/>
      <c r="C92" s="35"/>
      <c r="D92" s="35"/>
      <c r="E92" s="35"/>
      <c r="F92" s="35"/>
      <c r="G92" s="35"/>
      <c r="H92" s="35"/>
    </row>
    <row r="93" spans="1:11" ht="14.15">
      <c r="A93" s="20" t="s">
        <v>18</v>
      </c>
      <c r="B93" s="15" t="s">
        <v>49</v>
      </c>
      <c r="C93" s="20" t="s">
        <v>11</v>
      </c>
      <c r="D93" s="20"/>
      <c r="E93" s="20"/>
      <c r="F93" s="20">
        <f t="shared" ref="F93" si="31">E93-D93</f>
        <v>0</v>
      </c>
      <c r="G93" s="20" t="s">
        <v>11</v>
      </c>
      <c r="H93" s="20" t="s">
        <v>11</v>
      </c>
    </row>
    <row r="94" spans="1:11">
      <c r="A94" s="43" t="s">
        <v>136</v>
      </c>
      <c r="B94" s="35"/>
      <c r="C94" s="35"/>
      <c r="D94" s="35"/>
      <c r="E94" s="35"/>
      <c r="F94" s="35"/>
      <c r="G94" s="35"/>
      <c r="H94" s="35"/>
    </row>
    <row r="95" spans="1:11">
      <c r="A95" s="35" t="s">
        <v>50</v>
      </c>
      <c r="B95" s="35"/>
      <c r="C95" s="35"/>
      <c r="D95" s="35"/>
      <c r="E95" s="35"/>
      <c r="F95" s="35"/>
      <c r="G95" s="35"/>
      <c r="H95" s="35"/>
    </row>
    <row r="96" spans="1:11" ht="14.15">
      <c r="A96" s="20" t="s">
        <v>20</v>
      </c>
      <c r="B96" s="15" t="s">
        <v>51</v>
      </c>
      <c r="C96" s="20"/>
      <c r="D96" s="20"/>
      <c r="E96" s="20"/>
      <c r="F96" s="20"/>
      <c r="G96" s="20"/>
      <c r="H96" s="20"/>
    </row>
    <row r="97" spans="1:11" ht="14.15">
      <c r="A97" s="20"/>
      <c r="B97" s="15" t="s">
        <v>52</v>
      </c>
      <c r="C97" s="20"/>
      <c r="D97" s="20"/>
      <c r="E97" s="20"/>
      <c r="F97" s="20">
        <f t="shared" ref="F97" si="32">E97-D97</f>
        <v>0</v>
      </c>
      <c r="G97" s="20"/>
      <c r="H97" s="20"/>
    </row>
    <row r="98" spans="1:11">
      <c r="A98" s="35" t="s">
        <v>53</v>
      </c>
      <c r="B98" s="35"/>
      <c r="C98" s="35"/>
      <c r="D98" s="35"/>
      <c r="E98" s="35"/>
      <c r="F98" s="35"/>
      <c r="G98" s="35"/>
      <c r="H98" s="35"/>
    </row>
    <row r="99" spans="1:11" ht="14.15">
      <c r="A99" s="20"/>
      <c r="B99" s="16" t="s">
        <v>112</v>
      </c>
      <c r="C99" s="20"/>
      <c r="D99" s="20"/>
      <c r="E99" s="20"/>
      <c r="F99" s="20">
        <f t="shared" ref="F99" si="33">E99-D99</f>
        <v>0</v>
      </c>
      <c r="G99" s="20"/>
      <c r="H99" s="20"/>
    </row>
    <row r="100" spans="1:11" ht="14.15">
      <c r="A100" s="20"/>
      <c r="B100" s="15" t="s">
        <v>54</v>
      </c>
      <c r="C100" s="20"/>
      <c r="D100" s="20"/>
      <c r="E100" s="20"/>
      <c r="F100" s="20"/>
      <c r="G100" s="20"/>
      <c r="H100" s="20"/>
    </row>
    <row r="101" spans="1:11" ht="28.3">
      <c r="A101" s="20" t="s">
        <v>21</v>
      </c>
      <c r="B101" s="15" t="s">
        <v>55</v>
      </c>
      <c r="C101" s="20" t="s">
        <v>11</v>
      </c>
      <c r="D101" s="20"/>
      <c r="E101" s="20"/>
      <c r="F101" s="20"/>
      <c r="G101" s="20" t="s">
        <v>11</v>
      </c>
      <c r="H101" s="20" t="s">
        <v>11</v>
      </c>
    </row>
    <row r="102" spans="1:11" ht="22.9" customHeight="1">
      <c r="A102" s="61" t="s">
        <v>137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1"/>
    </row>
    <row r="103" spans="1:11" ht="18" customHeight="1">
      <c r="A103" s="59" t="s">
        <v>138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</row>
    <row r="104" spans="1:11" ht="18" customHeight="1">
      <c r="A104" s="59" t="s">
        <v>105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</row>
    <row r="105" spans="1:11" ht="21.05" customHeight="1">
      <c r="A105" s="63" t="s">
        <v>139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</row>
    <row r="106" spans="1:11" ht="16.149999999999999" customHeight="1">
      <c r="A106" s="59" t="s">
        <v>140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59"/>
    </row>
    <row r="107" spans="1:11" ht="39.700000000000003" customHeight="1">
      <c r="A107" s="59" t="s">
        <v>141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59"/>
    </row>
    <row r="108" spans="1:11" ht="21.05" customHeight="1">
      <c r="A108" s="59" t="s">
        <v>142</v>
      </c>
      <c r="B108" s="59"/>
      <c r="C108" s="59"/>
      <c r="D108" s="59"/>
      <c r="E108" s="59"/>
      <c r="F108" s="59"/>
      <c r="G108" s="59"/>
      <c r="H108" s="59"/>
      <c r="I108" s="59"/>
      <c r="J108" s="59"/>
      <c r="K108" s="59"/>
    </row>
    <row r="110" spans="1:11" ht="15.65" customHeight="1">
      <c r="B110" s="9" t="s">
        <v>111</v>
      </c>
      <c r="C110" s="6"/>
      <c r="D110" s="6"/>
      <c r="E110" s="60" t="s">
        <v>116</v>
      </c>
      <c r="F110" s="60"/>
      <c r="G110" s="60"/>
    </row>
  </sheetData>
  <mergeCells count="73">
    <mergeCell ref="A108:K108"/>
    <mergeCell ref="E110:G110"/>
    <mergeCell ref="A102:K102"/>
    <mergeCell ref="A103:K103"/>
    <mergeCell ref="A104:K104"/>
    <mergeCell ref="A105:K105"/>
    <mergeCell ref="A106:K106"/>
    <mergeCell ref="A107:K107"/>
    <mergeCell ref="A98:H98"/>
    <mergeCell ref="A65:K65"/>
    <mergeCell ref="A68:K68"/>
    <mergeCell ref="A69:K69"/>
    <mergeCell ref="A78:K78"/>
    <mergeCell ref="A79:K79"/>
    <mergeCell ref="A80:K80"/>
    <mergeCell ref="A81:K81"/>
    <mergeCell ref="A83:K83"/>
    <mergeCell ref="A92:H92"/>
    <mergeCell ref="A94:H94"/>
    <mergeCell ref="A95:H95"/>
    <mergeCell ref="A64:K64"/>
    <mergeCell ref="A55:K55"/>
    <mergeCell ref="A56:K56"/>
    <mergeCell ref="A57:K57"/>
    <mergeCell ref="A58:K58"/>
    <mergeCell ref="A59:K59"/>
    <mergeCell ref="A60:K60"/>
    <mergeCell ref="A61:A62"/>
    <mergeCell ref="B61:B62"/>
    <mergeCell ref="C61:E61"/>
    <mergeCell ref="F61:H61"/>
    <mergeCell ref="I61:K61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1:K51"/>
    <mergeCell ref="A17:K17"/>
    <mergeCell ref="A20:K20"/>
    <mergeCell ref="A26:E26"/>
    <mergeCell ref="A33:E33"/>
    <mergeCell ref="A39:K39"/>
    <mergeCell ref="A41:A42"/>
    <mergeCell ref="B41:B42"/>
    <mergeCell ref="C41:E41"/>
    <mergeCell ref="F41:H41"/>
    <mergeCell ref="I41:K41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rowBreaks count="2" manualBreakCount="2">
    <brk id="33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7350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2020-05-18T06:49:24Z</cp:lastPrinted>
  <dcterms:created xsi:type="dcterms:W3CDTF">2019-07-18T07:25:18Z</dcterms:created>
  <dcterms:modified xsi:type="dcterms:W3CDTF">2020-05-29T06:45:08Z</dcterms:modified>
</cp:coreProperties>
</file>